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6-2028 годы\1 Проект корректировки район\Проект решения\"/>
    </mc:Choice>
  </mc:AlternateContent>
  <bookViews>
    <workbookView xWindow="360" yWindow="15" windowWidth="20955" windowHeight="9720"/>
  </bookViews>
  <sheets>
    <sheet name="Приложение " sheetId="1" r:id="rId1"/>
  </sheets>
  <definedNames>
    <definedName name="Print_Titles" localSheetId="0">'Приложение '!$14:$16</definedName>
    <definedName name="_xlnm.Print_Titles" localSheetId="0">'Приложение '!$14:$16</definedName>
    <definedName name="_xlnm.Print_Area" localSheetId="0">'Приложение '!$E$1:$K$40</definedName>
  </definedNames>
  <calcPr calcId="162913" refMode="R1C1"/>
</workbook>
</file>

<file path=xl/calcChain.xml><?xml version="1.0" encoding="utf-8"?>
<calcChain xmlns="http://schemas.openxmlformats.org/spreadsheetml/2006/main">
  <c r="I39" i="1" l="1"/>
  <c r="L44" i="1" l="1"/>
  <c r="M44" i="1"/>
  <c r="N44" i="1"/>
  <c r="I27" i="1"/>
  <c r="I28" i="1"/>
  <c r="N43" i="1"/>
  <c r="N39" i="1"/>
  <c r="M39" i="1"/>
  <c r="M43" i="1" s="1"/>
  <c r="L39" i="1"/>
  <c r="L43" i="1" s="1"/>
  <c r="K39" i="1"/>
  <c r="J39" i="1"/>
</calcChain>
</file>

<file path=xl/sharedStrings.xml><?xml version="1.0" encoding="utf-8"?>
<sst xmlns="http://schemas.openxmlformats.org/spreadsheetml/2006/main" count="83" uniqueCount="49">
  <si>
    <t>ПРИЛОЖЕНИЕ 24</t>
  </si>
  <si>
    <t>к решению Думы Белоярского района</t>
  </si>
  <si>
    <t>Объем и случаи выделения бюджетных ассигнований, направляемых на предоставление субсидий в 2026 году и плановом периоде 2027 и 2028 годов в соответствии со статьей 78 Бюджетного кодекса Российской Федерации в бюджете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</si>
  <si>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</si>
  <si>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</si>
  <si>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</si>
  <si>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</si>
  <si>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</si>
  <si>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</si>
  <si>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</si>
  <si>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Источник финансирования</t>
  </si>
  <si>
    <t>Сумма на год</t>
  </si>
  <si>
    <t>2026 год</t>
  </si>
  <si>
    <t>2027 год</t>
  </si>
  <si>
    <t>2028 год</t>
  </si>
  <si>
    <t>2018 год</t>
  </si>
  <si>
    <t>2019 год</t>
  </si>
  <si>
    <t>администрация Белоярского района</t>
  </si>
  <si>
    <t>Субсидия в целях возмещения затрат в связи с оказанием услуг торговли для обеспечения труднодоступных и отдаленных поселений Белоярского района д.Нумто, д.Юильск продовольственными и непродовольственными товарами</t>
  </si>
  <si>
    <t>бюджет Белоярского района</t>
  </si>
  <si>
    <t>Субсидия в целях возмещения затрат в связи с оказанием услуг торговли для обеспечения труднодоступных и отдаленных поселений Белоярского района д.Пашторы, c.Тугияны продовольственными и непродовольственными товарами</t>
  </si>
  <si>
    <t xml:space="preserve">Субсидия сельхозтоваропроизводителям в целях возмещения затрат  на поддержку животноводства </t>
  </si>
  <si>
    <t>бюджет Ханты-Мансийиского  автономного округа - Югры (далее - автономный округ)</t>
  </si>
  <si>
    <t xml:space="preserve">Субсидия в целях финансового обеспечения затрат, связанных с содержанием маточного поголовья сельскохозяйственных животных
</t>
  </si>
  <si>
    <t>Субсидия в целях финансового обеспечения  связанных с производством и реализацией продукции животноводства собственного производства</t>
  </si>
  <si>
    <t>Субсидия юридическим лицам (за исключением государственных (муниципальных) учреждений, крестьянским (фермерским) хозяйствам, индивидуальным предпринимателям на поддержку рыбохозяйственного комплекса</t>
  </si>
  <si>
    <t xml:space="preserve">Субсидия в целях возмещения затрат в связи с производством, переработкой мяса оленей
</t>
  </si>
  <si>
    <t>Субсидия в целях финансового обеспечения затрат в связи с производством сельскохозяйственной продукции и продукции первичной переработки, произведенной из сельскохозяйственного сырья собственного производства</t>
  </si>
  <si>
    <t>Субсидия в целях возмещения затрат в связи с оказанием услуг по обслуживанию пассажиров и содержанию пассажирской станции в г.Белоярский</t>
  </si>
  <si>
    <t>Субсидия юридическим лицам (за исключением государственных (муниципальных) учреждений), индивидуальным предпринимателям в целях компенсации транспортных расходов в рамках северного завоза продукции (товаров) на территорию Белоярского района</t>
  </si>
  <si>
    <t>Субсидия на возмещение недополученных доходов в связи с оказанием населению услуг по перевозке пассажиров и багажа воздушным транспортом между поселениями в границах Белоярского района</t>
  </si>
  <si>
    <t>Субсидия на возмещение недополученных доходов в связи с оказанием населению услуг по перевозке пассажиров и багажа речным транспортом между поселениями в границах Белоярского района</t>
  </si>
  <si>
    <t>Субсидия на финансовое обеспечение затрат в связи с оказанием гостиничных услуг в целях создания условий для развития приоритетных направлений туризма на территории Белоярского района</t>
  </si>
  <si>
    <t>Субсидия на долевое финансовое обеспечение проведения капитального ремонта общего имущества в многоквартирных домах, расположенных на территории Белоярского района</t>
  </si>
  <si>
    <t>Субсидия юридическим лицам (за исключением государственных (муниципальных) учреждений),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</si>
  <si>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>Субсидия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</si>
  <si>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Субсидия на возмещение недополученных доходов организации, осуществляющей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</si>
  <si>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бюджет автономного округа</t>
  </si>
  <si>
    <t xml:space="preserve">Субсидия на возмещение недополученных доходов организации, осуществляющей реализацию электрической энергии населению, и приравненным к ним категориям потребителей в зоне децентрализованного электроснабжения Белоярского района по социально ориентированным тарифам </t>
  </si>
  <si>
    <t xml:space="preserve">Субсидии на возмещение недополученных доходов ресурсоснабжающей организации, осуществляющей регулируемый вид деятельности в сферах тепло-, водоснабжения и водоотведения, в связи с применением понижающих коэффициентов к нормативам потребления коммунальных услуг </t>
  </si>
  <si>
    <t>Субсидии на возмещение экономически обоснованных расходов ресурсоснабжающей организации, осуществляющей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</si>
  <si>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Всего</t>
  </si>
  <si>
    <t>_________________</t>
  </si>
  <si>
    <t>Комитет по образованию администрации Белоярского района</t>
  </si>
  <si>
    <r>
      <t>Субсидии в целях возмещения затрат в период учебных дней с применением дистанционных технологий и технологий электронного обучения,</t>
    </r>
    <r>
      <rPr>
        <sz val="14"/>
        <color theme="1"/>
        <rFont val="Arial"/>
        <family val="2"/>
        <charset val="204"/>
      </rPr>
      <t xml:space="preserve"> </t>
    </r>
    <r>
      <rPr>
        <sz val="14"/>
        <color theme="1"/>
        <rFont val="Times New Roman"/>
        <family val="1"/>
        <charset val="204"/>
      </rPr>
      <t>в связи с оказанием услуг по организации питания учащихся муниципальных общеобразовательных учреждений Белоярского района</t>
    </r>
  </si>
  <si>
    <t xml:space="preserve">от      марта 2026 года №     </t>
  </si>
  <si>
    <t xml:space="preserve">от  12 декабря 2025 года № 88     </t>
  </si>
  <si>
    <t>ПРИЛОЖЕНИЕ 14</t>
  </si>
  <si>
    <t>Субсидия в целях возмещения затрат в период учебных дней с применением дистанционных технологий и технологий электронного обучения,  в связи с оказанием услуг по организации питания учащихся муниципального автономного общеобразовательного учреждения Белоярского района «Средняя общеобразовательная школа им. И.Ф.Пермякова с. Полноват»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</si>
</sst>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1" fillId="0" borderId="0" xfId="1" applyFont="1"/>
    <xf numFmtId="0" fontId="3" fillId="0" borderId="0" xfId="1" applyFont="1" applyProtection="1">
      <protection hidden="1"/>
    </xf>
    <xf numFmtId="0" fontId="4" fillId="0" borderId="0" xfId="1" applyFont="1" applyProtection="1">
      <protection hidden="1"/>
    </xf>
    <xf numFmtId="0" fontId="1" fillId="0" borderId="0" xfId="1" applyFont="1" applyProtection="1"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7" fillId="0" borderId="0" xfId="1" applyFont="1" applyProtection="1">
      <protection hidden="1"/>
    </xf>
    <xf numFmtId="0" fontId="8" fillId="0" borderId="0" xfId="1" applyFo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7" fillId="0" borderId="0" xfId="1" applyFont="1" applyAlignment="1" applyProtection="1">
      <alignment horizontal="right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8" fillId="0" borderId="4" xfId="1" applyFont="1" applyBorder="1" applyAlignment="1" applyProtection="1">
      <alignment horizontal="center" vertical="center" wrapText="1"/>
      <protection hidden="1"/>
    </xf>
    <xf numFmtId="0" fontId="8" fillId="0" borderId="5" xfId="1" applyFont="1" applyBorder="1" applyAlignment="1" applyProtection="1">
      <alignment horizontal="center" vertical="center" wrapText="1"/>
      <protection hidden="1"/>
    </xf>
    <xf numFmtId="0" fontId="8" fillId="0" borderId="3" xfId="1" applyFont="1" applyBorder="1" applyAlignment="1" applyProtection="1">
      <alignment horizontal="center" vertical="center" wrapText="1"/>
      <protection hidden="1"/>
    </xf>
    <xf numFmtId="0" fontId="8" fillId="0" borderId="7" xfId="1" applyFont="1" applyBorder="1" applyAlignment="1" applyProtection="1">
      <alignment horizontal="center" vertical="center" wrapText="1"/>
      <protection hidden="1"/>
    </xf>
    <xf numFmtId="0" fontId="8" fillId="0" borderId="6" xfId="1" applyFont="1" applyBorder="1" applyAlignment="1" applyProtection="1">
      <alignment horizontal="center" vertical="center" wrapText="1"/>
      <protection hidden="1"/>
    </xf>
    <xf numFmtId="0" fontId="8" fillId="0" borderId="2" xfId="1" applyFont="1" applyBorder="1" applyAlignment="1" applyProtection="1">
      <alignment horizontal="center" vertical="center" wrapText="1"/>
      <protection hidden="1"/>
    </xf>
    <xf numFmtId="0" fontId="8" fillId="0" borderId="8" xfId="1" applyFont="1" applyBorder="1" applyAlignment="1" applyProtection="1">
      <alignment horizontal="center" vertical="center" wrapText="1"/>
      <protection hidden="1"/>
    </xf>
    <xf numFmtId="0" fontId="8" fillId="0" borderId="9" xfId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left" vertical="center" wrapText="1"/>
      <protection hidden="1"/>
    </xf>
    <xf numFmtId="4" fontId="3" fillId="0" borderId="1" xfId="1" applyNumberFormat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left" vertical="top" wrapText="1"/>
      <protection hidden="1"/>
    </xf>
    <xf numFmtId="0" fontId="3" fillId="0" borderId="10" xfId="1" applyFont="1" applyBorder="1" applyAlignment="1" applyProtection="1">
      <alignment horizontal="left" vertical="center" wrapText="1"/>
      <protection hidden="1"/>
    </xf>
    <xf numFmtId="4" fontId="3" fillId="0" borderId="10" xfId="1" applyNumberFormat="1" applyFont="1" applyBorder="1" applyAlignment="1" applyProtection="1">
      <alignment horizontal="center" vertical="center" wrapText="1"/>
      <protection hidden="1"/>
    </xf>
    <xf numFmtId="2" fontId="3" fillId="0" borderId="1" xfId="1" applyNumberFormat="1" applyFont="1" applyBorder="1" applyAlignment="1" applyProtection="1">
      <alignment horizontal="left" vertical="top" wrapText="1"/>
      <protection hidden="1"/>
    </xf>
    <xf numFmtId="0" fontId="3" fillId="0" borderId="1" xfId="0" applyFont="1" applyBorder="1" applyAlignment="1">
      <alignment horizontal="left" vertical="center" wrapText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8" fillId="0" borderId="1" xfId="1" applyFont="1" applyBorder="1" applyProtection="1">
      <protection hidden="1"/>
    </xf>
    <xf numFmtId="0" fontId="8" fillId="0" borderId="2" xfId="1" applyFont="1" applyBorder="1" applyProtection="1">
      <protection hidden="1"/>
    </xf>
    <xf numFmtId="0" fontId="5" fillId="0" borderId="1" xfId="1" applyFont="1" applyBorder="1" applyProtection="1">
      <protection hidden="1"/>
    </xf>
    <xf numFmtId="4" fontId="5" fillId="0" borderId="1" xfId="1" applyNumberFormat="1" applyFont="1" applyBorder="1" applyAlignment="1" applyProtection="1">
      <alignment horizontal="center" vertical="center"/>
      <protection hidden="1"/>
    </xf>
    <xf numFmtId="164" fontId="8" fillId="0" borderId="0" xfId="1" applyNumberFormat="1" applyFont="1" applyAlignment="1" applyProtection="1">
      <alignment horizontal="center" vertical="center"/>
      <protection hidden="1"/>
    </xf>
    <xf numFmtId="4" fontId="3" fillId="0" borderId="0" xfId="1" applyNumberFormat="1" applyFont="1" applyAlignment="1" applyProtection="1">
      <alignment horizontal="center" vertical="center" wrapText="1"/>
      <protection hidden="1"/>
    </xf>
    <xf numFmtId="4" fontId="1" fillId="0" borderId="0" xfId="1" applyNumberFormat="1" applyFont="1"/>
    <xf numFmtId="0" fontId="9" fillId="0" borderId="0" xfId="0" applyFont="1" applyAlignment="1">
      <alignment wrapText="1"/>
    </xf>
    <xf numFmtId="0" fontId="3" fillId="0" borderId="3" xfId="1" applyFont="1" applyBorder="1" applyAlignment="1" applyProtection="1">
      <alignment horizontal="left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Protection="1">
      <protection hidden="1"/>
    </xf>
    <xf numFmtId="0" fontId="5" fillId="0" borderId="0" xfId="1" applyFont="1" applyAlignment="1" applyProtection="1">
      <alignment horizontal="center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3" fillId="0" borderId="3" xfId="1" applyFont="1" applyBorder="1" applyAlignment="1" applyProtection="1">
      <alignment horizontal="left" vertical="center" wrapText="1"/>
      <protection hidden="1"/>
    </xf>
    <xf numFmtId="0" fontId="3" fillId="0" borderId="10" xfId="1" applyFont="1" applyBorder="1" applyAlignment="1" applyProtection="1">
      <alignment horizontal="left" vertical="center" wrapText="1"/>
      <protection hidden="1"/>
    </xf>
    <xf numFmtId="0" fontId="3" fillId="0" borderId="6" xfId="1" applyFont="1" applyBorder="1" applyAlignment="1" applyProtection="1">
      <alignment horizontal="left" vertical="center" wrapText="1"/>
      <protection hidden="1"/>
    </xf>
    <xf numFmtId="4" fontId="3" fillId="0" borderId="3" xfId="1" applyNumberFormat="1" applyFont="1" applyBorder="1" applyAlignment="1" applyProtection="1">
      <alignment horizontal="center" vertical="center" wrapText="1"/>
      <protection hidden="1"/>
    </xf>
    <xf numFmtId="4" fontId="3" fillId="0" borderId="10" xfId="1" applyNumberFormat="1" applyFont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top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>
      <alignment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2"/>
  <sheetViews>
    <sheetView showGridLines="0" tabSelected="1" view="pageBreakPreview" topLeftCell="E25" workbookViewId="0">
      <selection activeCell="G31" sqref="G31"/>
    </sheetView>
  </sheetViews>
  <sheetFormatPr defaultColWidth="9.140625" defaultRowHeight="15" x14ac:dyDescent="0.25"/>
  <cols>
    <col min="1" max="4" width="11.5703125" style="1" hidden="1" customWidth="1"/>
    <col min="5" max="5" width="6.42578125" style="1" customWidth="1"/>
    <col min="6" max="6" width="24.5703125" style="1" customWidth="1"/>
    <col min="7" max="7" width="59.42578125" style="1" customWidth="1"/>
    <col min="8" max="8" width="26.140625" style="1" customWidth="1"/>
    <col min="9" max="9" width="19" style="1" customWidth="1"/>
    <col min="10" max="11" width="19.42578125" style="1" bestFit="1" customWidth="1"/>
    <col min="12" max="14" width="11.5703125" style="1" hidden="1" customWidth="1"/>
    <col min="15" max="15" width="18.5703125" style="1" customWidth="1"/>
    <col min="16" max="1025" width="9.140625" style="1"/>
  </cols>
  <sheetData>
    <row r="1" spans="1:14" ht="20.25" x14ac:dyDescent="0.25">
      <c r="I1" s="45" t="s">
        <v>47</v>
      </c>
      <c r="J1" s="45"/>
      <c r="K1" s="45"/>
      <c r="L1" s="45"/>
      <c r="M1" s="45"/>
      <c r="N1" s="45"/>
    </row>
    <row r="2" spans="1:14" ht="20.25" x14ac:dyDescent="0.25">
      <c r="I2" s="46" t="s">
        <v>1</v>
      </c>
      <c r="J2" s="46"/>
      <c r="K2" s="46"/>
      <c r="L2" s="46"/>
      <c r="M2" s="46"/>
      <c r="N2" s="46"/>
    </row>
    <row r="3" spans="1:14" ht="20.25" x14ac:dyDescent="0.25">
      <c r="I3" s="46" t="s">
        <v>45</v>
      </c>
      <c r="J3" s="46"/>
      <c r="K3" s="46"/>
      <c r="L3" s="46"/>
      <c r="M3" s="46"/>
      <c r="N3" s="46"/>
    </row>
    <row r="5" spans="1:14" ht="20.25" x14ac:dyDescent="0.25">
      <c r="I5" s="45" t="s">
        <v>0</v>
      </c>
      <c r="J5" s="45"/>
      <c r="K5" s="45"/>
      <c r="L5" s="45"/>
      <c r="M5" s="45"/>
      <c r="N5" s="45"/>
    </row>
    <row r="6" spans="1:14" ht="18.75" customHeight="1" x14ac:dyDescent="0.25">
      <c r="I6" s="46" t="s">
        <v>1</v>
      </c>
      <c r="J6" s="46"/>
      <c r="K6" s="46"/>
      <c r="L6" s="46"/>
      <c r="M6" s="46"/>
      <c r="N6" s="46"/>
    </row>
    <row r="7" spans="1:14" ht="22.5" customHeight="1" x14ac:dyDescent="0.25">
      <c r="I7" s="46" t="s">
        <v>46</v>
      </c>
      <c r="J7" s="46"/>
      <c r="K7" s="46"/>
      <c r="L7" s="46"/>
      <c r="M7" s="46"/>
      <c r="N7" s="46"/>
    </row>
    <row r="9" spans="1:14" ht="0" hidden="1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3"/>
      <c r="L9" s="4"/>
      <c r="M9" s="4"/>
      <c r="N9" s="4"/>
    </row>
    <row r="10" spans="1:14" ht="0" hidden="1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3"/>
      <c r="L10" s="4"/>
      <c r="M10" s="4"/>
      <c r="N10" s="4"/>
    </row>
    <row r="11" spans="1:14" ht="71.25" customHeight="1" x14ac:dyDescent="0.3">
      <c r="A11" s="2"/>
      <c r="B11" s="5"/>
      <c r="C11" s="5"/>
      <c r="D11" s="5"/>
      <c r="E11" s="52" t="s">
        <v>2</v>
      </c>
      <c r="F11" s="52"/>
      <c r="G11" s="52"/>
      <c r="H11" s="52"/>
      <c r="I11" s="52"/>
      <c r="J11" s="52"/>
      <c r="K11" s="52"/>
      <c r="L11" s="52"/>
      <c r="M11" s="52"/>
      <c r="N11" s="4"/>
    </row>
    <row r="12" spans="1:14" ht="3.75" customHeight="1" x14ac:dyDescent="0.3">
      <c r="A12" s="2"/>
      <c r="B12" s="6"/>
      <c r="C12" s="6"/>
      <c r="D12" s="6"/>
      <c r="E12" s="6"/>
      <c r="F12" s="6"/>
      <c r="G12" s="6"/>
      <c r="H12" s="6"/>
      <c r="I12" s="6"/>
      <c r="J12" s="6"/>
      <c r="K12" s="3"/>
      <c r="L12" s="4"/>
      <c r="M12" s="4"/>
      <c r="N12" s="4"/>
    </row>
    <row r="13" spans="1:14" ht="20.25" customHeight="1" x14ac:dyDescent="0.3">
      <c r="A13" s="7"/>
      <c r="B13" s="8"/>
      <c r="C13" s="8"/>
      <c r="D13" s="8"/>
      <c r="E13" s="8"/>
      <c r="F13" s="8"/>
      <c r="G13" s="8"/>
      <c r="H13" s="8"/>
      <c r="I13" s="8"/>
      <c r="J13" s="8"/>
      <c r="K13" s="9" t="s">
        <v>3</v>
      </c>
      <c r="L13" s="4"/>
      <c r="M13" s="10"/>
      <c r="N13" s="4"/>
    </row>
    <row r="14" spans="1:14" ht="34.5" customHeight="1" x14ac:dyDescent="0.25">
      <c r="A14" s="11"/>
      <c r="B14" s="12" t="s">
        <v>4</v>
      </c>
      <c r="C14" s="12" t="s">
        <v>5</v>
      </c>
      <c r="D14" s="12" t="s">
        <v>6</v>
      </c>
      <c r="E14" s="42" t="s">
        <v>7</v>
      </c>
      <c r="F14" s="42" t="s">
        <v>8</v>
      </c>
      <c r="G14" s="53" t="s">
        <v>9</v>
      </c>
      <c r="H14" s="54" t="s">
        <v>10</v>
      </c>
      <c r="I14" s="42" t="s">
        <v>11</v>
      </c>
      <c r="J14" s="42"/>
      <c r="K14" s="42"/>
      <c r="L14" s="15"/>
      <c r="M14" s="16"/>
      <c r="N14" s="4"/>
    </row>
    <row r="15" spans="1:14" ht="42.75" customHeight="1" x14ac:dyDescent="0.25">
      <c r="A15" s="11"/>
      <c r="B15" s="17"/>
      <c r="C15" s="17"/>
      <c r="D15" s="17"/>
      <c r="E15" s="42"/>
      <c r="F15" s="42"/>
      <c r="G15" s="53"/>
      <c r="H15" s="55"/>
      <c r="I15" s="13" t="s">
        <v>12</v>
      </c>
      <c r="J15" s="14" t="s">
        <v>13</v>
      </c>
      <c r="K15" s="13" t="s">
        <v>14</v>
      </c>
      <c r="L15" s="18" t="s">
        <v>15</v>
      </c>
      <c r="M15" s="19" t="s">
        <v>16</v>
      </c>
      <c r="N15" s="4"/>
    </row>
    <row r="16" spans="1:14" ht="15" customHeight="1" x14ac:dyDescent="0.25">
      <c r="A16" s="20"/>
      <c r="B16" s="17"/>
      <c r="C16" s="17"/>
      <c r="D16" s="17"/>
      <c r="E16" s="13">
        <v>1</v>
      </c>
      <c r="F16" s="13">
        <v>2</v>
      </c>
      <c r="G16" s="13">
        <v>3</v>
      </c>
      <c r="H16" s="13">
        <v>4</v>
      </c>
      <c r="I16" s="13">
        <v>5</v>
      </c>
      <c r="J16" s="13">
        <v>6</v>
      </c>
      <c r="K16" s="13">
        <v>7</v>
      </c>
      <c r="L16" s="12">
        <v>5</v>
      </c>
      <c r="M16" s="12">
        <v>6</v>
      </c>
      <c r="N16" s="4"/>
    </row>
    <row r="17" spans="1:14" ht="112.5" x14ac:dyDescent="0.25">
      <c r="A17" s="20"/>
      <c r="B17" s="21"/>
      <c r="C17" s="17"/>
      <c r="D17" s="22"/>
      <c r="E17" s="23">
        <v>1</v>
      </c>
      <c r="F17" s="24" t="s">
        <v>17</v>
      </c>
      <c r="G17" s="24" t="s">
        <v>18</v>
      </c>
      <c r="H17" s="24" t="s">
        <v>19</v>
      </c>
      <c r="I17" s="25">
        <v>1000000</v>
      </c>
      <c r="J17" s="25">
        <v>0</v>
      </c>
      <c r="K17" s="25">
        <v>0</v>
      </c>
      <c r="L17" s="16"/>
      <c r="M17" s="12"/>
      <c r="N17" s="4"/>
    </row>
    <row r="18" spans="1:14" ht="112.5" x14ac:dyDescent="0.25">
      <c r="A18" s="20"/>
      <c r="B18" s="21"/>
      <c r="C18" s="17"/>
      <c r="D18" s="22"/>
      <c r="E18" s="23">
        <v>2</v>
      </c>
      <c r="F18" s="24" t="s">
        <v>17</v>
      </c>
      <c r="G18" s="24" t="s">
        <v>20</v>
      </c>
      <c r="H18" s="24" t="s">
        <v>19</v>
      </c>
      <c r="I18" s="25">
        <v>500000</v>
      </c>
      <c r="J18" s="25">
        <v>0</v>
      </c>
      <c r="K18" s="25">
        <v>0</v>
      </c>
      <c r="L18" s="16"/>
      <c r="M18" s="12"/>
      <c r="N18" s="4"/>
    </row>
    <row r="19" spans="1:14" ht="61.5" customHeight="1" x14ac:dyDescent="0.25">
      <c r="A19" s="20"/>
      <c r="B19" s="21"/>
      <c r="C19" s="17"/>
      <c r="D19" s="22"/>
      <c r="E19" s="23">
        <v>3</v>
      </c>
      <c r="F19" s="47" t="s">
        <v>17</v>
      </c>
      <c r="G19" s="27" t="s">
        <v>21</v>
      </c>
      <c r="H19" s="47" t="s">
        <v>22</v>
      </c>
      <c r="I19" s="50">
        <v>42019300</v>
      </c>
      <c r="J19" s="50">
        <v>42019300</v>
      </c>
      <c r="K19" s="50">
        <v>42019300</v>
      </c>
      <c r="L19" s="16"/>
      <c r="M19" s="12"/>
      <c r="N19" s="4"/>
    </row>
    <row r="20" spans="1:14" ht="57" customHeight="1" x14ac:dyDescent="0.25">
      <c r="A20" s="20"/>
      <c r="B20" s="21"/>
      <c r="C20" s="17"/>
      <c r="D20" s="22"/>
      <c r="E20" s="23">
        <v>4</v>
      </c>
      <c r="F20" s="48"/>
      <c r="G20" s="27" t="s">
        <v>23</v>
      </c>
      <c r="H20" s="48"/>
      <c r="I20" s="51"/>
      <c r="J20" s="51"/>
      <c r="K20" s="51"/>
      <c r="L20" s="16"/>
      <c r="M20" s="12"/>
      <c r="N20" s="4"/>
    </row>
    <row r="21" spans="1:14" ht="78.75" customHeight="1" x14ac:dyDescent="0.25">
      <c r="A21" s="20"/>
      <c r="B21" s="21"/>
      <c r="C21" s="17"/>
      <c r="D21" s="22"/>
      <c r="E21" s="23">
        <v>5</v>
      </c>
      <c r="F21" s="48"/>
      <c r="G21" s="27" t="s">
        <v>24</v>
      </c>
      <c r="H21" s="48"/>
      <c r="I21" s="51"/>
      <c r="J21" s="51"/>
      <c r="K21" s="51"/>
      <c r="L21" s="16"/>
      <c r="M21" s="12"/>
      <c r="N21" s="4"/>
    </row>
    <row r="22" spans="1:14" ht="96.75" customHeight="1" x14ac:dyDescent="0.25">
      <c r="A22" s="20"/>
      <c r="B22" s="21"/>
      <c r="C22" s="17"/>
      <c r="D22" s="22"/>
      <c r="E22" s="23">
        <v>6</v>
      </c>
      <c r="F22" s="49"/>
      <c r="G22" s="27" t="s">
        <v>25</v>
      </c>
      <c r="H22" s="28"/>
      <c r="I22" s="29"/>
      <c r="J22" s="29"/>
      <c r="K22" s="29"/>
      <c r="L22" s="16"/>
      <c r="M22" s="12"/>
      <c r="N22" s="4"/>
    </row>
    <row r="23" spans="1:14" ht="56.25" x14ac:dyDescent="0.25">
      <c r="A23" s="20"/>
      <c r="B23" s="21"/>
      <c r="C23" s="17"/>
      <c r="D23" s="22"/>
      <c r="E23" s="23">
        <v>7</v>
      </c>
      <c r="F23" s="24" t="s">
        <v>17</v>
      </c>
      <c r="G23" s="24" t="s">
        <v>26</v>
      </c>
      <c r="H23" s="24" t="s">
        <v>19</v>
      </c>
      <c r="I23" s="25">
        <v>500000</v>
      </c>
      <c r="J23" s="25">
        <v>0</v>
      </c>
      <c r="K23" s="25">
        <v>0</v>
      </c>
      <c r="L23" s="16"/>
      <c r="M23" s="12"/>
      <c r="N23" s="4"/>
    </row>
    <row r="24" spans="1:14" ht="112.5" x14ac:dyDescent="0.25">
      <c r="A24" s="20"/>
      <c r="B24" s="21"/>
      <c r="C24" s="17"/>
      <c r="D24" s="22"/>
      <c r="E24" s="23">
        <v>8</v>
      </c>
      <c r="F24" s="24" t="s">
        <v>17</v>
      </c>
      <c r="G24" s="24" t="s">
        <v>27</v>
      </c>
      <c r="H24" s="24" t="s">
        <v>19</v>
      </c>
      <c r="I24" s="25">
        <v>8000000</v>
      </c>
      <c r="J24" s="25">
        <v>0</v>
      </c>
      <c r="K24" s="25">
        <v>0</v>
      </c>
      <c r="L24" s="16"/>
      <c r="M24" s="12"/>
      <c r="N24" s="4"/>
    </row>
    <row r="25" spans="1:14" ht="75" x14ac:dyDescent="0.25">
      <c r="A25" s="20"/>
      <c r="B25" s="21"/>
      <c r="C25" s="17"/>
      <c r="D25" s="22"/>
      <c r="E25" s="23">
        <v>9</v>
      </c>
      <c r="F25" s="24" t="s">
        <v>17</v>
      </c>
      <c r="G25" s="24" t="s">
        <v>28</v>
      </c>
      <c r="H25" s="24" t="s">
        <v>19</v>
      </c>
      <c r="I25" s="25">
        <v>675000</v>
      </c>
      <c r="J25" s="25">
        <v>702000</v>
      </c>
      <c r="K25" s="25">
        <v>730100</v>
      </c>
      <c r="L25" s="16"/>
      <c r="M25" s="12"/>
      <c r="N25" s="4"/>
    </row>
    <row r="26" spans="1:14" ht="117.75" customHeight="1" x14ac:dyDescent="0.25">
      <c r="A26" s="20"/>
      <c r="B26" s="21"/>
      <c r="C26" s="17"/>
      <c r="D26" s="22"/>
      <c r="E26" s="23">
        <v>10</v>
      </c>
      <c r="F26" s="24" t="s">
        <v>17</v>
      </c>
      <c r="G26" s="30" t="s">
        <v>29</v>
      </c>
      <c r="H26" s="24" t="s">
        <v>19</v>
      </c>
      <c r="I26" s="25">
        <v>100</v>
      </c>
      <c r="J26" s="25">
        <v>100</v>
      </c>
      <c r="K26" s="25">
        <v>100</v>
      </c>
      <c r="L26" s="16"/>
      <c r="M26" s="12"/>
      <c r="N26" s="4"/>
    </row>
    <row r="27" spans="1:14" ht="93.75" x14ac:dyDescent="0.25">
      <c r="A27" s="20"/>
      <c r="B27" s="21"/>
      <c r="C27" s="17"/>
      <c r="D27" s="22"/>
      <c r="E27" s="23">
        <v>11</v>
      </c>
      <c r="F27" s="24" t="s">
        <v>17</v>
      </c>
      <c r="G27" s="24" t="s">
        <v>30</v>
      </c>
      <c r="H27" s="24" t="s">
        <v>19</v>
      </c>
      <c r="I27" s="25">
        <f>30060600+30000000</f>
        <v>60060600</v>
      </c>
      <c r="J27" s="25">
        <v>36918000</v>
      </c>
      <c r="K27" s="25">
        <v>60060600</v>
      </c>
      <c r="L27" s="16"/>
      <c r="M27" s="12"/>
      <c r="N27" s="4"/>
    </row>
    <row r="28" spans="1:14" ht="93.75" x14ac:dyDescent="0.25">
      <c r="A28" s="20"/>
      <c r="B28" s="21"/>
      <c r="C28" s="17"/>
      <c r="D28" s="22"/>
      <c r="E28" s="23">
        <v>12</v>
      </c>
      <c r="F28" s="24" t="s">
        <v>17</v>
      </c>
      <c r="G28" s="24" t="s">
        <v>31</v>
      </c>
      <c r="H28" s="24" t="s">
        <v>19</v>
      </c>
      <c r="I28" s="25">
        <f>1749500+10000000</f>
        <v>11749500</v>
      </c>
      <c r="J28" s="25">
        <v>11749500</v>
      </c>
      <c r="K28" s="25">
        <v>11749500</v>
      </c>
      <c r="L28" s="16"/>
      <c r="M28" s="12"/>
      <c r="N28" s="4"/>
    </row>
    <row r="29" spans="1:14" ht="93.75" x14ac:dyDescent="0.25">
      <c r="A29" s="20"/>
      <c r="B29" s="21"/>
      <c r="C29" s="17"/>
      <c r="D29" s="22"/>
      <c r="E29" s="23">
        <v>13</v>
      </c>
      <c r="F29" s="24" t="s">
        <v>17</v>
      </c>
      <c r="G29" s="24" t="s">
        <v>32</v>
      </c>
      <c r="H29" s="24" t="s">
        <v>19</v>
      </c>
      <c r="I29" s="25">
        <v>3000000</v>
      </c>
      <c r="J29" s="25">
        <v>3000000</v>
      </c>
      <c r="K29" s="25">
        <v>3000000</v>
      </c>
      <c r="L29" s="16"/>
      <c r="M29" s="12"/>
      <c r="N29" s="4"/>
    </row>
    <row r="30" spans="1:14" ht="93.75" x14ac:dyDescent="0.25">
      <c r="A30" s="20"/>
      <c r="B30" s="21"/>
      <c r="C30" s="17"/>
      <c r="D30" s="22"/>
      <c r="E30" s="23">
        <v>14</v>
      </c>
      <c r="F30" s="24" t="s">
        <v>17</v>
      </c>
      <c r="G30" s="24" t="s">
        <v>33</v>
      </c>
      <c r="H30" s="24" t="s">
        <v>19</v>
      </c>
      <c r="I30" s="25">
        <v>100</v>
      </c>
      <c r="J30" s="25">
        <v>100</v>
      </c>
      <c r="K30" s="25">
        <v>100</v>
      </c>
      <c r="L30" s="16"/>
      <c r="M30" s="12"/>
      <c r="N30" s="4"/>
    </row>
    <row r="31" spans="1:14" ht="150" x14ac:dyDescent="0.25">
      <c r="A31" s="20"/>
      <c r="B31" s="21"/>
      <c r="C31" s="17"/>
      <c r="D31" s="22"/>
      <c r="E31" s="23">
        <v>15</v>
      </c>
      <c r="F31" s="24" t="s">
        <v>17</v>
      </c>
      <c r="G31" s="31" t="s">
        <v>34</v>
      </c>
      <c r="H31" s="24" t="s">
        <v>19</v>
      </c>
      <c r="I31" s="25">
        <v>0</v>
      </c>
      <c r="J31" s="25">
        <v>18000000</v>
      </c>
      <c r="K31" s="25">
        <v>18300000</v>
      </c>
      <c r="L31" s="16"/>
      <c r="M31" s="12"/>
      <c r="N31" s="4"/>
    </row>
    <row r="32" spans="1:14" ht="112.5" x14ac:dyDescent="0.25">
      <c r="A32" s="20"/>
      <c r="B32" s="21"/>
      <c r="C32" s="17"/>
      <c r="D32" s="22"/>
      <c r="E32" s="23">
        <v>16</v>
      </c>
      <c r="F32" s="24" t="s">
        <v>17</v>
      </c>
      <c r="G32" s="24" t="s">
        <v>35</v>
      </c>
      <c r="H32" s="24" t="s">
        <v>19</v>
      </c>
      <c r="I32" s="25">
        <v>2055300</v>
      </c>
      <c r="J32" s="25">
        <v>2055300</v>
      </c>
      <c r="K32" s="25">
        <v>2055300</v>
      </c>
      <c r="L32" s="16"/>
      <c r="M32" s="12"/>
      <c r="N32" s="4"/>
    </row>
    <row r="33" spans="1:14" ht="186" customHeight="1" x14ac:dyDescent="0.25">
      <c r="A33" s="20"/>
      <c r="B33" s="21"/>
      <c r="C33" s="17"/>
      <c r="D33" s="22"/>
      <c r="E33" s="32">
        <v>17</v>
      </c>
      <c r="F33" s="26" t="s">
        <v>17</v>
      </c>
      <c r="G33" s="26" t="s">
        <v>36</v>
      </c>
      <c r="H33" s="24" t="s">
        <v>37</v>
      </c>
      <c r="I33" s="25">
        <v>16716500</v>
      </c>
      <c r="J33" s="25">
        <v>18523500</v>
      </c>
      <c r="K33" s="25">
        <v>19852300</v>
      </c>
      <c r="L33" s="16"/>
      <c r="M33" s="12"/>
      <c r="N33" s="4"/>
    </row>
    <row r="34" spans="1:14" ht="131.25" x14ac:dyDescent="0.25">
      <c r="A34" s="20"/>
      <c r="B34" s="21"/>
      <c r="C34" s="17"/>
      <c r="D34" s="22"/>
      <c r="E34" s="23">
        <v>18</v>
      </c>
      <c r="F34" s="24" t="s">
        <v>17</v>
      </c>
      <c r="G34" s="24" t="s">
        <v>38</v>
      </c>
      <c r="H34" s="24" t="s">
        <v>37</v>
      </c>
      <c r="I34" s="25">
        <v>48024000</v>
      </c>
      <c r="J34" s="25">
        <v>53264000</v>
      </c>
      <c r="K34" s="25">
        <v>57081800</v>
      </c>
      <c r="L34" s="16"/>
      <c r="M34" s="12"/>
      <c r="N34" s="4"/>
    </row>
    <row r="35" spans="1:14" ht="131.25" x14ac:dyDescent="0.25">
      <c r="A35" s="20"/>
      <c r="B35" s="21"/>
      <c r="C35" s="17"/>
      <c r="D35" s="22"/>
      <c r="E35" s="23">
        <v>19</v>
      </c>
      <c r="F35" s="24" t="s">
        <v>17</v>
      </c>
      <c r="G35" s="27" t="s">
        <v>39</v>
      </c>
      <c r="H35" s="24" t="s">
        <v>37</v>
      </c>
      <c r="I35" s="25">
        <v>17990700</v>
      </c>
      <c r="J35" s="25">
        <v>19622200</v>
      </c>
      <c r="K35" s="25">
        <v>21106800</v>
      </c>
      <c r="L35" s="16"/>
      <c r="M35" s="12"/>
      <c r="N35" s="4"/>
    </row>
    <row r="36" spans="1:14" ht="168.75" x14ac:dyDescent="0.25">
      <c r="A36" s="20"/>
      <c r="B36" s="21"/>
      <c r="C36" s="17"/>
      <c r="D36" s="22"/>
      <c r="E36" s="23">
        <v>20</v>
      </c>
      <c r="F36" s="24" t="s">
        <v>17</v>
      </c>
      <c r="G36" s="27" t="s">
        <v>40</v>
      </c>
      <c r="H36" s="24" t="s">
        <v>37</v>
      </c>
      <c r="I36" s="25">
        <v>46148000</v>
      </c>
      <c r="J36" s="25">
        <v>49701400</v>
      </c>
      <c r="K36" s="25">
        <v>52534200</v>
      </c>
      <c r="L36" s="16"/>
      <c r="M36" s="12"/>
      <c r="N36" s="4"/>
    </row>
    <row r="37" spans="1:14" ht="131.25" x14ac:dyDescent="0.3">
      <c r="A37" s="20"/>
      <c r="B37" s="21"/>
      <c r="C37" s="17"/>
      <c r="D37" s="22"/>
      <c r="E37" s="23">
        <v>21</v>
      </c>
      <c r="F37" s="41" t="s">
        <v>43</v>
      </c>
      <c r="G37" s="40" t="s">
        <v>44</v>
      </c>
      <c r="H37" s="24" t="s">
        <v>19</v>
      </c>
      <c r="I37" s="25">
        <v>100000</v>
      </c>
      <c r="J37" s="25">
        <v>0</v>
      </c>
      <c r="K37" s="25">
        <v>0</v>
      </c>
      <c r="L37" s="16"/>
      <c r="M37" s="12"/>
      <c r="N37" s="4"/>
    </row>
    <row r="38" spans="1:14" ht="168.75" x14ac:dyDescent="0.25">
      <c r="A38" s="20"/>
      <c r="B38" s="21"/>
      <c r="C38" s="17"/>
      <c r="D38" s="22"/>
      <c r="E38" s="23">
        <v>22</v>
      </c>
      <c r="F38" s="24" t="s">
        <v>43</v>
      </c>
      <c r="G38" s="56" t="s">
        <v>48</v>
      </c>
      <c r="H38" s="24" t="s">
        <v>19</v>
      </c>
      <c r="I38" s="25">
        <v>400000</v>
      </c>
      <c r="J38" s="25"/>
      <c r="K38" s="25"/>
      <c r="L38" s="16"/>
      <c r="M38" s="12"/>
      <c r="N38" s="4"/>
    </row>
    <row r="39" spans="1:14" ht="19.5" customHeight="1" x14ac:dyDescent="0.3">
      <c r="A39" s="33"/>
      <c r="B39" s="33"/>
      <c r="C39" s="33"/>
      <c r="D39" s="34"/>
      <c r="E39" s="43" t="s">
        <v>41</v>
      </c>
      <c r="F39" s="43"/>
      <c r="G39" s="43"/>
      <c r="H39" s="35"/>
      <c r="I39" s="36">
        <f>I17+I18+I19+I23+I24+I25+I26+I27+I28+I29+I30+I31+I32+I33+I34+I35+I36+I37+I38</f>
        <v>258939100</v>
      </c>
      <c r="J39" s="36">
        <f>J17+J18+J19+J23+J24+J25+J26+J27+J28+J29+J30+J31+J32+J33+J34+J35+J36</f>
        <v>255555400</v>
      </c>
      <c r="K39" s="36">
        <f>K17+K18+K19+K23+K24+K25+K26+K27+K28+K29+K30+K31+K32+K33+K34+K35+K36</f>
        <v>288490100</v>
      </c>
      <c r="L39" s="36" t="e">
        <f>L17+L18+L19+L23+L24+#REF!+#REF!+L25+L26+L27+#REF!+L28+L29+L30+L31+L32+L33+#REF!+L34+L35+L36</f>
        <v>#REF!</v>
      </c>
      <c r="M39" s="36" t="e">
        <f>M17+M18+M19+M23+M24+#REF!+#REF!+M25+M26+M27+#REF!+M28+M29+M30+M31+M32+M33+#REF!+M34+M35+M36</f>
        <v>#REF!</v>
      </c>
      <c r="N39" s="36" t="e">
        <f>N17+N18+N19+N23+N24+#REF!+#REF!+N25+N26+N27+#REF!+N28+N29+N30+N31+N32+N33+#REF!+N34+N35+N36</f>
        <v>#REF!</v>
      </c>
    </row>
    <row r="40" spans="1:14" ht="15" customHeight="1" x14ac:dyDescent="0.3">
      <c r="A40" s="8"/>
      <c r="B40" s="8"/>
      <c r="C40" s="8"/>
      <c r="D40" s="8"/>
      <c r="E40" s="44" t="s">
        <v>42</v>
      </c>
      <c r="F40" s="44"/>
      <c r="G40" s="44"/>
      <c r="H40" s="44"/>
      <c r="I40" s="44"/>
      <c r="J40" s="44"/>
      <c r="K40" s="44"/>
      <c r="L40" s="37"/>
      <c r="M40" s="37"/>
      <c r="N40" s="4"/>
    </row>
    <row r="41" spans="1:14" ht="15" customHeight="1" x14ac:dyDescent="0.3">
      <c r="A41" s="7"/>
      <c r="B41" s="7"/>
      <c r="C41" s="7"/>
      <c r="D41" s="7"/>
      <c r="E41" s="2"/>
      <c r="F41" s="2"/>
      <c r="G41" s="2"/>
      <c r="H41" s="2"/>
      <c r="I41" s="38"/>
      <c r="J41" s="2"/>
      <c r="K41" s="2"/>
      <c r="L41" s="4"/>
      <c r="M41" s="4"/>
      <c r="N41" s="4"/>
    </row>
    <row r="42" spans="1:14" x14ac:dyDescent="0.25">
      <c r="I42" s="39"/>
    </row>
    <row r="43" spans="1:14" x14ac:dyDescent="0.25">
      <c r="I43" s="39"/>
      <c r="J43" s="39"/>
      <c r="K43" s="39"/>
      <c r="L43" s="39" t="e">
        <f t="shared" ref="L43:N43" si="0">L39-L42</f>
        <v>#REF!</v>
      </c>
      <c r="M43" s="39" t="e">
        <f t="shared" si="0"/>
        <v>#REF!</v>
      </c>
      <c r="N43" s="39" t="e">
        <f t="shared" si="0"/>
        <v>#REF!</v>
      </c>
    </row>
    <row r="44" spans="1:14" x14ac:dyDescent="0.25">
      <c r="I44" s="39"/>
      <c r="J44" s="39"/>
      <c r="K44" s="39"/>
      <c r="L44" s="39" t="e">
        <f t="shared" ref="L44:N44" si="1">L39-L42</f>
        <v>#REF!</v>
      </c>
      <c r="M44" s="39" t="e">
        <f t="shared" si="1"/>
        <v>#REF!</v>
      </c>
      <c r="N44" s="39" t="e">
        <f t="shared" si="1"/>
        <v>#REF!</v>
      </c>
    </row>
    <row r="45" spans="1:14" x14ac:dyDescent="0.25">
      <c r="J45" s="39"/>
      <c r="K45" s="39"/>
    </row>
    <row r="47" spans="1:14" x14ac:dyDescent="0.25">
      <c r="I47" s="39"/>
      <c r="J47" s="39"/>
      <c r="K47" s="39"/>
    </row>
    <row r="49" spans="9:11" x14ac:dyDescent="0.25">
      <c r="I49" s="39"/>
      <c r="J49" s="39"/>
      <c r="K49" s="39"/>
    </row>
    <row r="51" spans="9:11" x14ac:dyDescent="0.25">
      <c r="I51" s="39"/>
      <c r="J51" s="39"/>
      <c r="K51" s="39"/>
    </row>
    <row r="52" spans="9:11" x14ac:dyDescent="0.25">
      <c r="I52" s="39"/>
    </row>
  </sheetData>
  <mergeCells count="19">
    <mergeCell ref="F14:F15"/>
    <mergeCell ref="G14:G15"/>
    <mergeCell ref="H14:H15"/>
    <mergeCell ref="I14:K14"/>
    <mergeCell ref="E39:G39"/>
    <mergeCell ref="E40:K40"/>
    <mergeCell ref="I1:N1"/>
    <mergeCell ref="I2:N2"/>
    <mergeCell ref="I3:N3"/>
    <mergeCell ref="F19:F22"/>
    <mergeCell ref="H19:H21"/>
    <mergeCell ref="I19:I21"/>
    <mergeCell ref="J19:J21"/>
    <mergeCell ref="K19:K21"/>
    <mergeCell ref="I5:N5"/>
    <mergeCell ref="I6:N6"/>
    <mergeCell ref="I7:N7"/>
    <mergeCell ref="E11:M11"/>
    <mergeCell ref="E14:E15"/>
  </mergeCells>
  <pageMargins left="0.94488188976377963" right="0.59055118110236227" top="0.98425196850393704" bottom="0.59055118110236227" header="0.51181102362204722" footer="0.51181102362204722"/>
  <pageSetup paperSize="9" scale="49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</vt:lpstr>
      <vt:lpstr>'Приложение '!Print_Titles</vt:lpstr>
      <vt:lpstr>'Приложение '!Заголовки_для_печати</vt:lpstr>
      <vt:lpstr>'Приложение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RePack by Diakov</cp:lastModifiedBy>
  <cp:revision>6</cp:revision>
  <cp:lastPrinted>2026-02-27T10:10:52Z</cp:lastPrinted>
  <dcterms:created xsi:type="dcterms:W3CDTF">2016-10-25T08:36:41Z</dcterms:created>
  <dcterms:modified xsi:type="dcterms:W3CDTF">2026-02-27T11:02:05Z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